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243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9" i="2"/>
  <c r="F189"/>
  <c r="G189"/>
  <c r="H189"/>
  <c r="I189"/>
  <c r="J189"/>
  <c r="K189"/>
  <c r="L189"/>
  <c r="M189"/>
  <c r="N189"/>
  <c r="O189"/>
  <c r="P189"/>
  <c r="P173" l="1"/>
  <c r="O173"/>
  <c r="N173"/>
  <c r="M173"/>
  <c r="L173"/>
  <c r="K173"/>
  <c r="J173"/>
  <c r="I173"/>
  <c r="H173"/>
  <c r="G173"/>
  <c r="F173"/>
  <c r="E173"/>
  <c r="P157" l="1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  <c r="P192" l="1"/>
  <c r="N192"/>
  <c r="F192"/>
  <c r="H192"/>
  <c r="J192"/>
  <c r="L192"/>
  <c r="E192"/>
  <c r="O192"/>
  <c r="M192"/>
  <c r="G192"/>
  <c r="I192"/>
  <c r="K192"/>
</calcChain>
</file>

<file path=xl/sharedStrings.xml><?xml version="1.0" encoding="utf-8"?>
<sst xmlns="http://schemas.openxmlformats.org/spreadsheetml/2006/main" count="358" uniqueCount="63">
  <si>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</si>
  <si>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</si>
  <si>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</si>
  <si>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</si>
  <si>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</si>
  <si>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</si>
  <si>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</si>
  <si>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</si>
  <si>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</si>
  <si>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</si>
  <si>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</si>
  <si>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</si>
  <si>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</si>
  <si>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</si>
  <si>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</si>
  <si>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</si>
  <si>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</si>
  <si>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</si>
  <si>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</si>
  <si>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</si>
  <si>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</si>
  <si>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</si>
  <si>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</si>
  <si>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</si>
  <si>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</si>
  <si>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</si>
  <si>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</si>
  <si>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</si>
  <si>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</si>
  <si>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</si>
  <si>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</si>
  <si>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</si>
  <si>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</si>
  <si>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</si>
  <si>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</si>
  <si>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</si>
  <si>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</si>
  <si>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</si>
  <si>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</si>
  <si>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</si>
  <si>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</si>
  <si>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</si>
  <si>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</si>
  <si>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</si>
  <si>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</si>
  <si>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</si>
  <si>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</si>
  <si>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</si>
  <si>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</si>
  <si>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</si>
  <si>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</si>
  <si>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Май 2019г</t>
  </si>
  <si>
    <t>Июнь 2019г</t>
  </si>
  <si>
    <t>Июль 2019г</t>
  </si>
  <si>
    <t>Всего</t>
  </si>
  <si>
    <t>Август2019г</t>
  </si>
  <si>
    <t>Сентябрь 2019г</t>
  </si>
  <si>
    <t>Октябрь 2019г</t>
  </si>
  <si>
    <t>Ноябрь 2019г</t>
  </si>
  <si>
    <t>Январь 2020г</t>
  </si>
  <si>
    <t>Февраль 2020г</t>
  </si>
  <si>
    <t>Март 2020г</t>
  </si>
  <si>
    <t>Апрель 2020г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</si>
</sst>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  <xf numFmtId="0" fontId="6" fillId="2" borderId="10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209550</xdr:colOff>
      <xdr:row>194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40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56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72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88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104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136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209550</xdr:colOff>
      <xdr:row>168</xdr:row>
      <xdr:rowOff>57150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209550</xdr:colOff>
      <xdr:row>184</xdr:row>
      <xdr:rowOff>57150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8.75">
      <c r="A6" s="47" t="s">
        <v>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8.75">
      <c r="A7" s="48" t="s">
        <v>27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>
      <c r="A8" s="49" t="s">
        <v>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ht="20.25" customHeight="1">
      <c r="A9" s="48" t="s">
        <v>30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>
      <c r="A10" s="46" t="s">
        <v>3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53" t="s">
        <v>4</v>
      </c>
      <c r="B14" s="64" t="s">
        <v>5</v>
      </c>
      <c r="C14" s="65"/>
      <c r="D14" s="66"/>
      <c r="E14" s="50" t="s">
        <v>6</v>
      </c>
      <c r="F14" s="52"/>
      <c r="G14" s="50" t="s">
        <v>7</v>
      </c>
      <c r="H14" s="52"/>
      <c r="I14" s="50" t="s">
        <v>8</v>
      </c>
      <c r="J14" s="51"/>
      <c r="K14" s="51"/>
      <c r="L14" s="51"/>
      <c r="M14" s="52"/>
    </row>
    <row r="15" spans="1:13" ht="15" customHeight="1">
      <c r="A15" s="63"/>
      <c r="B15" s="67"/>
      <c r="C15" s="68"/>
      <c r="D15" s="69"/>
      <c r="E15" s="53" t="s">
        <v>9</v>
      </c>
      <c r="F15" s="53" t="s">
        <v>29</v>
      </c>
      <c r="G15" s="53" t="s">
        <v>9</v>
      </c>
      <c r="H15" s="53" t="s">
        <v>28</v>
      </c>
      <c r="I15" s="53" t="s">
        <v>9</v>
      </c>
      <c r="J15" s="53" t="s">
        <v>28</v>
      </c>
      <c r="K15" s="57" t="s">
        <v>10</v>
      </c>
      <c r="L15" s="58"/>
      <c r="M15" s="59"/>
    </row>
    <row r="16" spans="1:13" ht="45">
      <c r="A16" s="54"/>
      <c r="B16" s="70"/>
      <c r="C16" s="71"/>
      <c r="D16" s="72"/>
      <c r="E16" s="54"/>
      <c r="F16" s="54"/>
      <c r="G16" s="54"/>
      <c r="H16" s="54"/>
      <c r="I16" s="54"/>
      <c r="J16" s="54"/>
      <c r="K16" s="9" t="s">
        <v>11</v>
      </c>
      <c r="L16" s="9" t="s">
        <v>12</v>
      </c>
      <c r="M16" s="9" t="s">
        <v>13</v>
      </c>
    </row>
    <row r="17" spans="1:13">
      <c r="A17" s="4"/>
      <c r="B17" s="57">
        <v>1</v>
      </c>
      <c r="C17" s="58"/>
      <c r="D17" s="59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60" t="s">
        <v>14</v>
      </c>
      <c r="C18" s="61"/>
      <c r="D18" s="62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53" t="s">
        <v>15</v>
      </c>
      <c r="C19" s="53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63"/>
      <c r="C20" s="54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63"/>
      <c r="C21" s="55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54"/>
      <c r="C22" s="56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53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54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53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54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60" t="s">
        <v>24</v>
      </c>
      <c r="C29" s="61"/>
      <c r="D29" s="62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4:A16"/>
    <mergeCell ref="B14:D16"/>
    <mergeCell ref="B17:D17"/>
    <mergeCell ref="B19:B22"/>
    <mergeCell ref="B23:B24"/>
    <mergeCell ref="B25:B26"/>
    <mergeCell ref="B29:D29"/>
    <mergeCell ref="B18:D18"/>
    <mergeCell ref="E14:F14"/>
    <mergeCell ref="G14:H14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A10:M10"/>
    <mergeCell ref="A5:M5"/>
    <mergeCell ref="A6:M6"/>
    <mergeCell ref="A7:M7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3"/>
  <sheetViews>
    <sheetView tabSelected="1" topLeftCell="A25" workbookViewId="0">
      <selection activeCell="B63" sqref="B63:B66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47" t="s">
        <v>32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18.75">
      <c r="A6" s="84" t="s">
        <v>48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 ht="15.75">
      <c r="A7" s="85" t="s">
        <v>2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.75">
      <c r="A9" s="86" t="s">
        <v>4</v>
      </c>
      <c r="B9" s="95" t="s">
        <v>5</v>
      </c>
      <c r="C9" s="96"/>
      <c r="D9" s="97"/>
      <c r="E9" s="16" t="s">
        <v>33</v>
      </c>
      <c r="F9" s="16"/>
      <c r="G9" s="81" t="s">
        <v>34</v>
      </c>
      <c r="H9" s="82"/>
      <c r="I9" s="82"/>
      <c r="J9" s="82"/>
      <c r="K9" s="82"/>
      <c r="L9" s="83"/>
      <c r="M9" s="89" t="s">
        <v>35</v>
      </c>
      <c r="N9" s="89"/>
      <c r="O9" s="89" t="s">
        <v>36</v>
      </c>
      <c r="P9" s="89"/>
    </row>
    <row r="10" spans="1:16" ht="15.75">
      <c r="A10" s="87"/>
      <c r="B10" s="98"/>
      <c r="C10" s="99"/>
      <c r="D10" s="100"/>
      <c r="E10" s="90" t="s">
        <v>9</v>
      </c>
      <c r="F10" s="90" t="s">
        <v>50</v>
      </c>
      <c r="G10" s="90" t="s">
        <v>9</v>
      </c>
      <c r="H10" s="90" t="s">
        <v>29</v>
      </c>
      <c r="I10" s="81" t="s">
        <v>37</v>
      </c>
      <c r="J10" s="82"/>
      <c r="K10" s="82"/>
      <c r="L10" s="83"/>
      <c r="M10" s="89"/>
      <c r="N10" s="89"/>
      <c r="O10" s="89"/>
      <c r="P10" s="89"/>
    </row>
    <row r="11" spans="1:16" ht="15.75">
      <c r="A11" s="87"/>
      <c r="B11" s="98"/>
      <c r="C11" s="99"/>
      <c r="D11" s="100"/>
      <c r="E11" s="104"/>
      <c r="F11" s="104"/>
      <c r="G11" s="104"/>
      <c r="H11" s="104"/>
      <c r="I11" s="90" t="s">
        <v>38</v>
      </c>
      <c r="J11" s="92" t="s">
        <v>13</v>
      </c>
      <c r="K11" s="93"/>
      <c r="L11" s="94"/>
      <c r="M11" s="89"/>
      <c r="N11" s="89"/>
      <c r="O11" s="89"/>
      <c r="P11" s="89"/>
    </row>
    <row r="12" spans="1:16" ht="78.75">
      <c r="A12" s="88"/>
      <c r="B12" s="101"/>
      <c r="C12" s="102"/>
      <c r="D12" s="103"/>
      <c r="E12" s="91"/>
      <c r="F12" s="91"/>
      <c r="G12" s="91"/>
      <c r="H12" s="91"/>
      <c r="I12" s="91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>
      <c r="A13" s="16"/>
      <c r="B13" s="81">
        <v>1</v>
      </c>
      <c r="C13" s="82"/>
      <c r="D13" s="83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6" customFormat="1" ht="15.75">
      <c r="A14" s="31"/>
      <c r="B14" s="32" t="s">
        <v>59</v>
      </c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5.75">
      <c r="A15" s="18">
        <v>1</v>
      </c>
      <c r="B15" s="78" t="s">
        <v>15</v>
      </c>
      <c r="C15" s="78" t="s">
        <v>16</v>
      </c>
      <c r="D15" s="18" t="s">
        <v>17</v>
      </c>
      <c r="E15" s="19">
        <v>3</v>
      </c>
      <c r="F15" s="19">
        <v>11.1</v>
      </c>
      <c r="G15" s="19">
        <v>0</v>
      </c>
      <c r="H15" s="19"/>
      <c r="I15" s="19"/>
      <c r="J15" s="19"/>
      <c r="K15" s="19"/>
      <c r="L15" s="19"/>
      <c r="M15" s="19">
        <v>3</v>
      </c>
      <c r="N15" s="19">
        <v>11.1</v>
      </c>
      <c r="O15" s="19">
        <v>1</v>
      </c>
      <c r="P15" s="19">
        <v>3.7</v>
      </c>
    </row>
    <row r="16" spans="1:16" ht="15.75">
      <c r="A16" s="18">
        <v>2</v>
      </c>
      <c r="B16" s="80"/>
      <c r="C16" s="79"/>
      <c r="D16" s="18" t="s">
        <v>18</v>
      </c>
      <c r="E16" s="19">
        <v>1</v>
      </c>
      <c r="F16" s="19">
        <v>3.7</v>
      </c>
      <c r="G16" s="19">
        <v>0</v>
      </c>
      <c r="H16" s="19"/>
      <c r="I16" s="19"/>
      <c r="J16" s="19"/>
      <c r="K16" s="19"/>
      <c r="L16" s="19"/>
      <c r="M16" s="19">
        <v>1</v>
      </c>
      <c r="N16" s="19">
        <v>3.7</v>
      </c>
      <c r="O16" s="19">
        <v>6</v>
      </c>
      <c r="P16" s="19">
        <v>22.2</v>
      </c>
    </row>
    <row r="17" spans="1:16" ht="15.75">
      <c r="A17" s="18">
        <v>3</v>
      </c>
      <c r="B17" s="80"/>
      <c r="C17" s="78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>
      <c r="A18" s="18">
        <v>4</v>
      </c>
      <c r="B18" s="79"/>
      <c r="C18" s="79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>
      <c r="A19" s="18">
        <v>5</v>
      </c>
      <c r="B19" s="78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>
      <c r="A20" s="18">
        <v>6</v>
      </c>
      <c r="B20" s="79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>
      <c r="A21" s="18">
        <v>7</v>
      </c>
      <c r="B21" s="78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>
      <c r="A22" s="18">
        <v>8</v>
      </c>
      <c r="B22" s="79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>
      <c r="A23" s="18">
        <v>9</v>
      </c>
      <c r="B23" s="75" t="s">
        <v>22</v>
      </c>
      <c r="C23" s="73" t="s">
        <v>49</v>
      </c>
      <c r="D23" s="7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>
      <c r="A24" s="18">
        <v>10</v>
      </c>
      <c r="B24" s="76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>
      <c r="A25" s="18">
        <v>11</v>
      </c>
      <c r="B25" s="76"/>
      <c r="C25" s="73" t="s">
        <v>43</v>
      </c>
      <c r="D25" s="74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>
      <c r="A26" s="18">
        <v>12</v>
      </c>
      <c r="B26" s="76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>
      <c r="A27" s="18">
        <v>13</v>
      </c>
      <c r="B27" s="76"/>
      <c r="C27" s="73" t="s">
        <v>45</v>
      </c>
      <c r="D27" s="74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>
      <c r="A28" s="18">
        <v>14</v>
      </c>
      <c r="B28" s="77"/>
      <c r="C28" s="73" t="s">
        <v>46</v>
      </c>
      <c r="D28" s="74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30" customFormat="1" ht="15.75">
      <c r="A29" s="25">
        <v>15</v>
      </c>
      <c r="B29" s="26" t="s">
        <v>23</v>
      </c>
      <c r="C29" s="27"/>
      <c r="D29" s="28"/>
      <c r="E29" s="29">
        <f>SUM(E15:E28)</f>
        <v>4</v>
      </c>
      <c r="F29" s="29">
        <f t="shared" ref="F29:P29" si="0">SUM(F15:F28)</f>
        <v>14.8</v>
      </c>
      <c r="G29" s="29">
        <f t="shared" si="0"/>
        <v>0</v>
      </c>
      <c r="H29" s="29">
        <f t="shared" si="0"/>
        <v>0</v>
      </c>
      <c r="I29" s="29">
        <f t="shared" si="0"/>
        <v>0</v>
      </c>
      <c r="J29" s="29">
        <f t="shared" si="0"/>
        <v>0</v>
      </c>
      <c r="K29" s="29">
        <f t="shared" si="0"/>
        <v>0</v>
      </c>
      <c r="L29" s="29">
        <f t="shared" si="0"/>
        <v>0</v>
      </c>
      <c r="M29" s="29">
        <f t="shared" si="0"/>
        <v>4</v>
      </c>
      <c r="N29" s="29">
        <f t="shared" si="0"/>
        <v>14.8</v>
      </c>
      <c r="O29" s="29">
        <f t="shared" si="0"/>
        <v>7</v>
      </c>
      <c r="P29" s="29">
        <f t="shared" si="0"/>
        <v>25.9</v>
      </c>
    </row>
    <row r="30" spans="1:16" s="36" customFormat="1" ht="15.75">
      <c r="A30" s="31"/>
      <c r="B30" s="32" t="s">
        <v>60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5.75">
      <c r="A31" s="18">
        <v>1</v>
      </c>
      <c r="B31" s="78" t="s">
        <v>15</v>
      </c>
      <c r="C31" s="78" t="s">
        <v>16</v>
      </c>
      <c r="D31" s="18" t="s">
        <v>17</v>
      </c>
      <c r="E31" s="19">
        <v>3</v>
      </c>
      <c r="F31" s="19">
        <v>11.1</v>
      </c>
      <c r="G31" s="19">
        <v>0</v>
      </c>
      <c r="H31" s="19"/>
      <c r="I31" s="19"/>
      <c r="J31" s="19"/>
      <c r="K31" s="19"/>
      <c r="L31" s="19"/>
      <c r="M31" s="19">
        <v>3</v>
      </c>
      <c r="N31" s="19">
        <v>11.1</v>
      </c>
      <c r="O31" s="19">
        <v>8</v>
      </c>
      <c r="P31" s="19">
        <v>29.6</v>
      </c>
    </row>
    <row r="32" spans="1:16" ht="15.75">
      <c r="A32" s="18">
        <v>2</v>
      </c>
      <c r="B32" s="80"/>
      <c r="C32" s="79"/>
      <c r="D32" s="18" t="s">
        <v>18</v>
      </c>
      <c r="E32" s="19">
        <v>2</v>
      </c>
      <c r="F32" s="19">
        <v>7.4</v>
      </c>
      <c r="G32" s="19">
        <v>0</v>
      </c>
      <c r="H32" s="19"/>
      <c r="I32" s="19"/>
      <c r="J32" s="19"/>
      <c r="K32" s="19"/>
      <c r="L32" s="19"/>
      <c r="M32" s="19">
        <v>2</v>
      </c>
      <c r="N32" s="19">
        <v>7.4</v>
      </c>
      <c r="O32" s="19">
        <v>32</v>
      </c>
      <c r="P32" s="19">
        <v>118.4</v>
      </c>
    </row>
    <row r="33" spans="1:16" ht="15.75">
      <c r="A33" s="18">
        <v>3</v>
      </c>
      <c r="B33" s="80"/>
      <c r="C33" s="78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>
      <c r="A34" s="18">
        <v>4</v>
      </c>
      <c r="B34" s="79"/>
      <c r="C34" s="79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>
      <c r="A35" s="18">
        <v>5</v>
      </c>
      <c r="B35" s="78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>
      <c r="A36" s="18">
        <v>6</v>
      </c>
      <c r="B36" s="79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>
      <c r="A37" s="18">
        <v>7</v>
      </c>
      <c r="B37" s="78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>
      <c r="A38" s="18">
        <v>8</v>
      </c>
      <c r="B38" s="79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>
      <c r="A39" s="18">
        <v>9</v>
      </c>
      <c r="B39" s="75" t="s">
        <v>22</v>
      </c>
      <c r="C39" s="73" t="s">
        <v>49</v>
      </c>
      <c r="D39" s="74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>
      <c r="A40" s="18">
        <v>10</v>
      </c>
      <c r="B40" s="76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>
      <c r="A41" s="18">
        <v>11</v>
      </c>
      <c r="B41" s="76"/>
      <c r="C41" s="73" t="s">
        <v>43</v>
      </c>
      <c r="D41" s="74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>
      <c r="A42" s="18">
        <v>12</v>
      </c>
      <c r="B42" s="76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>
      <c r="A43" s="18">
        <v>13</v>
      </c>
      <c r="B43" s="76"/>
      <c r="C43" s="73" t="s">
        <v>45</v>
      </c>
      <c r="D43" s="74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>
      <c r="A44" s="18">
        <v>14</v>
      </c>
      <c r="B44" s="77"/>
      <c r="C44" s="73" t="s">
        <v>46</v>
      </c>
      <c r="D44" s="74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30" customFormat="1" ht="15.75">
      <c r="A45" s="25">
        <v>15</v>
      </c>
      <c r="B45" s="26" t="s">
        <v>23</v>
      </c>
      <c r="C45" s="27"/>
      <c r="D45" s="28"/>
      <c r="E45" s="29">
        <f>SUM(E31:E44)</f>
        <v>5</v>
      </c>
      <c r="F45" s="29">
        <f t="shared" ref="F45:P45" si="1">SUM(F31:F44)</f>
        <v>18.5</v>
      </c>
      <c r="G45" s="29">
        <f t="shared" si="1"/>
        <v>0</v>
      </c>
      <c r="H45" s="29">
        <f t="shared" si="1"/>
        <v>0</v>
      </c>
      <c r="I45" s="29">
        <f t="shared" si="1"/>
        <v>0</v>
      </c>
      <c r="J45" s="29">
        <f t="shared" si="1"/>
        <v>0</v>
      </c>
      <c r="K45" s="29">
        <f t="shared" si="1"/>
        <v>0</v>
      </c>
      <c r="L45" s="29">
        <f t="shared" si="1"/>
        <v>0</v>
      </c>
      <c r="M45" s="29">
        <f t="shared" si="1"/>
        <v>5</v>
      </c>
      <c r="N45" s="29">
        <f t="shared" si="1"/>
        <v>18.5</v>
      </c>
      <c r="O45" s="29">
        <f t="shared" si="1"/>
        <v>40</v>
      </c>
      <c r="P45" s="29">
        <f t="shared" si="1"/>
        <v>148</v>
      </c>
    </row>
    <row r="46" spans="1:16" ht="15.75">
      <c r="A46" s="31"/>
      <c r="B46" s="32" t="s">
        <v>61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15.75">
      <c r="A47" s="18">
        <v>1</v>
      </c>
      <c r="B47" s="78" t="s">
        <v>15</v>
      </c>
      <c r="C47" s="78" t="s">
        <v>16</v>
      </c>
      <c r="D47" s="18" t="s">
        <v>17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ht="15.75">
      <c r="A48" s="18">
        <v>2</v>
      </c>
      <c r="B48" s="80"/>
      <c r="C48" s="79"/>
      <c r="D48" s="18" t="s">
        <v>18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ht="15.75">
      <c r="A49" s="18">
        <v>3</v>
      </c>
      <c r="B49" s="80"/>
      <c r="C49" s="78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>
      <c r="A50" s="18">
        <v>4</v>
      </c>
      <c r="B50" s="79"/>
      <c r="C50" s="79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>
      <c r="A51" s="18">
        <v>5</v>
      </c>
      <c r="B51" s="78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>
      <c r="A52" s="18">
        <v>6</v>
      </c>
      <c r="B52" s="79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>
      <c r="A53" s="18">
        <v>7</v>
      </c>
      <c r="B53" s="78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>
      <c r="A54" s="18">
        <v>8</v>
      </c>
      <c r="B54" s="79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>
      <c r="A55" s="18">
        <v>9</v>
      </c>
      <c r="B55" s="75" t="s">
        <v>22</v>
      </c>
      <c r="C55" s="73" t="s">
        <v>49</v>
      </c>
      <c r="D55" s="74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>
      <c r="A56" s="18">
        <v>10</v>
      </c>
      <c r="B56" s="76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>
      <c r="A57" s="18">
        <v>11</v>
      </c>
      <c r="B57" s="76"/>
      <c r="C57" s="73" t="s">
        <v>43</v>
      </c>
      <c r="D57" s="74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>
      <c r="A58" s="18">
        <v>12</v>
      </c>
      <c r="B58" s="76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>
      <c r="A59" s="18">
        <v>13</v>
      </c>
      <c r="B59" s="76"/>
      <c r="C59" s="73" t="s">
        <v>45</v>
      </c>
      <c r="D59" s="74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>
      <c r="A60" s="18">
        <v>14</v>
      </c>
      <c r="B60" s="77"/>
      <c r="C60" s="73" t="s">
        <v>46</v>
      </c>
      <c r="D60" s="74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>
      <c r="A61" s="25">
        <v>15</v>
      </c>
      <c r="B61" s="26" t="s">
        <v>23</v>
      </c>
      <c r="C61" s="27"/>
      <c r="D61" s="28"/>
      <c r="E61" s="29">
        <f>SUM(E47:E60)</f>
        <v>0</v>
      </c>
      <c r="F61" s="29">
        <f t="shared" ref="F61" si="2">SUM(F47:F60)</f>
        <v>0</v>
      </c>
      <c r="G61" s="29">
        <f t="shared" ref="G61" si="3">SUM(G47:G60)</f>
        <v>0</v>
      </c>
      <c r="H61" s="29">
        <f t="shared" ref="H61" si="4">SUM(H47:H60)</f>
        <v>0</v>
      </c>
      <c r="I61" s="29">
        <f t="shared" ref="I61" si="5">SUM(I47:I60)</f>
        <v>0</v>
      </c>
      <c r="J61" s="29">
        <f t="shared" ref="J61" si="6">SUM(J47:J60)</f>
        <v>0</v>
      </c>
      <c r="K61" s="29">
        <f t="shared" ref="K61" si="7">SUM(K47:K60)</f>
        <v>0</v>
      </c>
      <c r="L61" s="29">
        <f t="shared" ref="L61" si="8">SUM(L47:L60)</f>
        <v>0</v>
      </c>
      <c r="M61" s="29">
        <f t="shared" ref="M61" si="9">SUM(M47:M60)</f>
        <v>0</v>
      </c>
      <c r="N61" s="29">
        <f t="shared" ref="N61" si="10">SUM(N47:N60)</f>
        <v>0</v>
      </c>
      <c r="O61" s="29">
        <f t="shared" ref="O61" si="11">SUM(O47:O60)</f>
        <v>0</v>
      </c>
      <c r="P61" s="29">
        <f t="shared" ref="P61" si="12">SUM(P47:P60)</f>
        <v>0</v>
      </c>
    </row>
    <row r="62" spans="1:16" ht="15.75">
      <c r="A62" s="31"/>
      <c r="B62" s="32" t="s">
        <v>62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15.75">
      <c r="A63" s="18">
        <v>1</v>
      </c>
      <c r="B63" s="78" t="s">
        <v>15</v>
      </c>
      <c r="C63" s="78" t="s">
        <v>16</v>
      </c>
      <c r="D63" s="18" t="s">
        <v>17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ht="15.75">
      <c r="A64" s="18">
        <v>2</v>
      </c>
      <c r="B64" s="80"/>
      <c r="C64" s="79"/>
      <c r="D64" s="18" t="s">
        <v>18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ht="15.75">
      <c r="A65" s="18">
        <v>3</v>
      </c>
      <c r="B65" s="80"/>
      <c r="C65" s="78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>
      <c r="A66" s="18">
        <v>4</v>
      </c>
      <c r="B66" s="79"/>
      <c r="C66" s="79"/>
      <c r="D66" s="18" t="s">
        <v>18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5.75">
      <c r="A67" s="18">
        <v>5</v>
      </c>
      <c r="B67" s="78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>
      <c r="A68" s="18">
        <v>6</v>
      </c>
      <c r="B68" s="79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>
      <c r="A69" s="18">
        <v>7</v>
      </c>
      <c r="B69" s="78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>
      <c r="A70" s="18">
        <v>8</v>
      </c>
      <c r="B70" s="79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>
      <c r="A71" s="18">
        <v>9</v>
      </c>
      <c r="B71" s="75" t="s">
        <v>22</v>
      </c>
      <c r="C71" s="73" t="s">
        <v>49</v>
      </c>
      <c r="D71" s="74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>
      <c r="A72" s="18">
        <v>10</v>
      </c>
      <c r="B72" s="76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>
      <c r="A73" s="18">
        <v>11</v>
      </c>
      <c r="B73" s="76"/>
      <c r="C73" s="73" t="s">
        <v>43</v>
      </c>
      <c r="D73" s="74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>
      <c r="A74" s="18">
        <v>12</v>
      </c>
      <c r="B74" s="76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>
      <c r="A75" s="18">
        <v>13</v>
      </c>
      <c r="B75" s="76"/>
      <c r="C75" s="73" t="s">
        <v>45</v>
      </c>
      <c r="D75" s="74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>
      <c r="A76" s="18">
        <v>14</v>
      </c>
      <c r="B76" s="77"/>
      <c r="C76" s="73" t="s">
        <v>46</v>
      </c>
      <c r="D76" s="74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>
      <c r="A77" s="25">
        <v>15</v>
      </c>
      <c r="B77" s="26" t="s">
        <v>23</v>
      </c>
      <c r="C77" s="27"/>
      <c r="D77" s="28"/>
      <c r="E77" s="29">
        <f>SUM(E63:E76)</f>
        <v>0</v>
      </c>
      <c r="F77" s="29">
        <f t="shared" ref="F77" si="13">SUM(F63:F76)</f>
        <v>0</v>
      </c>
      <c r="G77" s="29">
        <f t="shared" ref="G77" si="14">SUM(G63:G76)</f>
        <v>0</v>
      </c>
      <c r="H77" s="29">
        <f t="shared" ref="H77" si="15">SUM(H63:H76)</f>
        <v>0</v>
      </c>
      <c r="I77" s="29">
        <f t="shared" ref="I77" si="16">SUM(I63:I76)</f>
        <v>0</v>
      </c>
      <c r="J77" s="29">
        <f t="shared" ref="J77" si="17">SUM(J63:J76)</f>
        <v>0</v>
      </c>
      <c r="K77" s="29">
        <f t="shared" ref="K77" si="18">SUM(K63:K76)</f>
        <v>0</v>
      </c>
      <c r="L77" s="29">
        <f t="shared" ref="L77" si="19">SUM(L63:L76)</f>
        <v>0</v>
      </c>
      <c r="M77" s="29">
        <f t="shared" ref="M77" si="20">SUM(M63:M76)</f>
        <v>0</v>
      </c>
      <c r="N77" s="29">
        <f t="shared" ref="N77" si="21">SUM(N63:N76)</f>
        <v>0</v>
      </c>
      <c r="O77" s="29">
        <f t="shared" ref="O77" si="22">SUM(O63:O76)</f>
        <v>0</v>
      </c>
      <c r="P77" s="29">
        <f t="shared" ref="P77" si="23">SUM(P63:P76)</f>
        <v>0</v>
      </c>
    </row>
    <row r="78" spans="1:16" ht="15.75">
      <c r="A78" s="31"/>
      <c r="B78" s="32" t="s">
        <v>51</v>
      </c>
      <c r="C78" s="33"/>
      <c r="D78" s="3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5.75">
      <c r="A79" s="18">
        <v>1</v>
      </c>
      <c r="B79" s="78" t="s">
        <v>15</v>
      </c>
      <c r="C79" s="78" t="s">
        <v>16</v>
      </c>
      <c r="D79" s="18" t="s">
        <v>17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ht="15.75">
      <c r="A80" s="18">
        <v>2</v>
      </c>
      <c r="B80" s="80"/>
      <c r="C80" s="79"/>
      <c r="D80" s="18" t="s">
        <v>18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ht="15.75">
      <c r="A81" s="18">
        <v>3</v>
      </c>
      <c r="B81" s="80"/>
      <c r="C81" s="78" t="s">
        <v>19</v>
      </c>
      <c r="D81" s="18" t="s">
        <v>17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ht="15.75">
      <c r="A82" s="18">
        <v>4</v>
      </c>
      <c r="B82" s="79"/>
      <c r="C82" s="79"/>
      <c r="D82" s="18" t="s">
        <v>18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ht="15.75">
      <c r="A83" s="18">
        <v>5</v>
      </c>
      <c r="B83" s="78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>
      <c r="A84" s="18">
        <v>6</v>
      </c>
      <c r="B84" s="79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>
      <c r="A85" s="18">
        <v>7</v>
      </c>
      <c r="B85" s="78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>
      <c r="A86" s="18">
        <v>8</v>
      </c>
      <c r="B86" s="79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>
      <c r="A87" s="18">
        <v>9</v>
      </c>
      <c r="B87" s="75" t="s">
        <v>22</v>
      </c>
      <c r="C87" s="73" t="s">
        <v>49</v>
      </c>
      <c r="D87" s="74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>
      <c r="A88" s="18">
        <v>10</v>
      </c>
      <c r="B88" s="76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>
      <c r="A89" s="18">
        <v>11</v>
      </c>
      <c r="B89" s="76"/>
      <c r="C89" s="73" t="s">
        <v>43</v>
      </c>
      <c r="D89" s="74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>
      <c r="A90" s="18">
        <v>12</v>
      </c>
      <c r="B90" s="76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>
      <c r="A91" s="18">
        <v>13</v>
      </c>
      <c r="B91" s="76"/>
      <c r="C91" s="73" t="s">
        <v>45</v>
      </c>
      <c r="D91" s="74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>
      <c r="A92" s="18">
        <v>14</v>
      </c>
      <c r="B92" s="77"/>
      <c r="C92" s="73" t="s">
        <v>46</v>
      </c>
      <c r="D92" s="74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>
      <c r="A93" s="25">
        <v>15</v>
      </c>
      <c r="B93" s="26" t="s">
        <v>23</v>
      </c>
      <c r="C93" s="27"/>
      <c r="D93" s="28"/>
      <c r="E93" s="29">
        <f>SUM(E79:E92)</f>
        <v>0</v>
      </c>
      <c r="F93" s="29">
        <f t="shared" ref="F93" si="24">SUM(F79:F92)</f>
        <v>0</v>
      </c>
      <c r="G93" s="29">
        <f t="shared" ref="G93" si="25">SUM(G79:G92)</f>
        <v>0</v>
      </c>
      <c r="H93" s="29">
        <f t="shared" ref="H93" si="26">SUM(H79:H92)</f>
        <v>0</v>
      </c>
      <c r="I93" s="29">
        <f t="shared" ref="I93" si="27">SUM(I79:I92)</f>
        <v>0</v>
      </c>
      <c r="J93" s="29">
        <f t="shared" ref="J93" si="28">SUM(J79:J92)</f>
        <v>0</v>
      </c>
      <c r="K93" s="29">
        <f t="shared" ref="K93" si="29">SUM(K79:K92)</f>
        <v>0</v>
      </c>
      <c r="L93" s="29">
        <f t="shared" ref="L93" si="30">SUM(L79:L92)</f>
        <v>0</v>
      </c>
      <c r="M93" s="29">
        <f t="shared" ref="M93" si="31">SUM(M79:M92)</f>
        <v>0</v>
      </c>
      <c r="N93" s="29">
        <f t="shared" ref="N93" si="32">SUM(N79:N92)</f>
        <v>0</v>
      </c>
      <c r="O93" s="29">
        <f t="shared" ref="O93" si="33">SUM(O79:O92)</f>
        <v>0</v>
      </c>
      <c r="P93" s="29">
        <f t="shared" ref="P93" si="34">SUM(P79:P92)</f>
        <v>0</v>
      </c>
    </row>
    <row r="94" spans="1:16" ht="15.75">
      <c r="A94" s="31"/>
      <c r="B94" s="32" t="s">
        <v>52</v>
      </c>
      <c r="C94" s="33"/>
      <c r="D94" s="34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ht="15.75">
      <c r="A95" s="18">
        <v>1</v>
      </c>
      <c r="B95" s="78" t="s">
        <v>15</v>
      </c>
      <c r="C95" s="78" t="s">
        <v>16</v>
      </c>
      <c r="D95" s="18" t="s">
        <v>17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ht="15.75">
      <c r="A96" s="18">
        <v>2</v>
      </c>
      <c r="B96" s="80"/>
      <c r="C96" s="79"/>
      <c r="D96" s="18" t="s">
        <v>18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ht="15.75">
      <c r="A97" s="18">
        <v>3</v>
      </c>
      <c r="B97" s="80"/>
      <c r="C97" s="78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>
      <c r="A98" s="18">
        <v>4</v>
      </c>
      <c r="B98" s="79"/>
      <c r="C98" s="79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>
      <c r="A99" s="18">
        <v>5</v>
      </c>
      <c r="B99" s="78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>
      <c r="A100" s="18">
        <v>6</v>
      </c>
      <c r="B100" s="79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>
      <c r="A101" s="18">
        <v>7</v>
      </c>
      <c r="B101" s="78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>
      <c r="A102" s="18">
        <v>8</v>
      </c>
      <c r="B102" s="79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>
      <c r="A103" s="18">
        <v>9</v>
      </c>
      <c r="B103" s="75" t="s">
        <v>22</v>
      </c>
      <c r="C103" s="73" t="s">
        <v>49</v>
      </c>
      <c r="D103" s="74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>
      <c r="A104" s="18">
        <v>10</v>
      </c>
      <c r="B104" s="76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>
      <c r="A105" s="18">
        <v>11</v>
      </c>
      <c r="B105" s="76"/>
      <c r="C105" s="73" t="s">
        <v>43</v>
      </c>
      <c r="D105" s="74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>
      <c r="A106" s="18">
        <v>12</v>
      </c>
      <c r="B106" s="76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>
      <c r="A107" s="18">
        <v>13</v>
      </c>
      <c r="B107" s="76"/>
      <c r="C107" s="73" t="s">
        <v>45</v>
      </c>
      <c r="D107" s="74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>
      <c r="A108" s="18">
        <v>14</v>
      </c>
      <c r="B108" s="77"/>
      <c r="C108" s="73" t="s">
        <v>46</v>
      </c>
      <c r="D108" s="74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>
      <c r="A109" s="25">
        <v>15</v>
      </c>
      <c r="B109" s="26" t="s">
        <v>23</v>
      </c>
      <c r="C109" s="27"/>
      <c r="D109" s="28"/>
      <c r="E109" s="29">
        <f>SUM(E95:E108)</f>
        <v>0</v>
      </c>
      <c r="F109" s="29">
        <f t="shared" ref="F109" si="35">SUM(F95:F108)</f>
        <v>0</v>
      </c>
      <c r="G109" s="29">
        <f t="shared" ref="G109" si="36">SUM(G95:G108)</f>
        <v>0</v>
      </c>
      <c r="H109" s="29">
        <f t="shared" ref="H109" si="37">SUM(H95:H108)</f>
        <v>0</v>
      </c>
      <c r="I109" s="29">
        <f t="shared" ref="I109" si="38">SUM(I95:I108)</f>
        <v>0</v>
      </c>
      <c r="J109" s="29">
        <f t="shared" ref="J109" si="39">SUM(J95:J108)</f>
        <v>0</v>
      </c>
      <c r="K109" s="29">
        <f t="shared" ref="K109" si="40">SUM(K95:K108)</f>
        <v>0</v>
      </c>
      <c r="L109" s="29">
        <f t="shared" ref="L109" si="41">SUM(L95:L108)</f>
        <v>0</v>
      </c>
      <c r="M109" s="29">
        <f t="shared" ref="M109" si="42">SUM(M95:M108)</f>
        <v>0</v>
      </c>
      <c r="N109" s="29">
        <f t="shared" ref="N109" si="43">SUM(N95:N108)</f>
        <v>0</v>
      </c>
      <c r="O109" s="29">
        <f t="shared" ref="O109" si="44">SUM(O95:O108)</f>
        <v>0</v>
      </c>
      <c r="P109" s="29">
        <f t="shared" ref="P109" si="45">SUM(P95:P108)</f>
        <v>0</v>
      </c>
    </row>
    <row r="110" spans="1:16" ht="15.75">
      <c r="A110" s="31"/>
      <c r="B110" s="32" t="s">
        <v>53</v>
      </c>
      <c r="C110" s="33"/>
      <c r="D110" s="34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ht="15.75">
      <c r="A111" s="18">
        <v>1</v>
      </c>
      <c r="B111" s="78" t="s">
        <v>15</v>
      </c>
      <c r="C111" s="78" t="s">
        <v>16</v>
      </c>
      <c r="D111" s="18" t="s">
        <v>17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ht="15.75">
      <c r="A112" s="18">
        <v>2</v>
      </c>
      <c r="B112" s="80"/>
      <c r="C112" s="79"/>
      <c r="D112" s="18" t="s">
        <v>18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ht="15.75">
      <c r="A113" s="18">
        <v>3</v>
      </c>
      <c r="B113" s="80"/>
      <c r="C113" s="78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>
      <c r="A114" s="18">
        <v>4</v>
      </c>
      <c r="B114" s="79"/>
      <c r="C114" s="79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78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79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78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79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75" t="s">
        <v>22</v>
      </c>
      <c r="C119" s="73" t="s">
        <v>49</v>
      </c>
      <c r="D119" s="74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76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76"/>
      <c r="C121" s="73" t="s">
        <v>43</v>
      </c>
      <c r="D121" s="74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76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76"/>
      <c r="C123" s="73" t="s">
        <v>45</v>
      </c>
      <c r="D123" s="74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77"/>
      <c r="C124" s="73" t="s">
        <v>46</v>
      </c>
      <c r="D124" s="74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25">
        <v>15</v>
      </c>
      <c r="B125" s="26" t="s">
        <v>23</v>
      </c>
      <c r="C125" s="27"/>
      <c r="D125" s="28"/>
      <c r="E125" s="29">
        <f>SUM(E111:E124)</f>
        <v>0</v>
      </c>
      <c r="F125" s="29">
        <f t="shared" ref="F125" si="46">SUM(F111:F124)</f>
        <v>0</v>
      </c>
      <c r="G125" s="29">
        <f t="shared" ref="G125" si="47">SUM(G111:G124)</f>
        <v>0</v>
      </c>
      <c r="H125" s="29">
        <f t="shared" ref="H125" si="48">SUM(H111:H124)</f>
        <v>0</v>
      </c>
      <c r="I125" s="29">
        <f t="shared" ref="I125" si="49">SUM(I111:I124)</f>
        <v>0</v>
      </c>
      <c r="J125" s="29">
        <f t="shared" ref="J125" si="50">SUM(J111:J124)</f>
        <v>0</v>
      </c>
      <c r="K125" s="29">
        <f t="shared" ref="K125" si="51">SUM(K111:K124)</f>
        <v>0</v>
      </c>
      <c r="L125" s="29">
        <f t="shared" ref="L125" si="52">SUM(L111:L124)</f>
        <v>0</v>
      </c>
      <c r="M125" s="29">
        <f t="shared" ref="M125" si="53">SUM(M111:M124)</f>
        <v>0</v>
      </c>
      <c r="N125" s="29">
        <f t="shared" ref="N125" si="54">SUM(N111:N124)</f>
        <v>0</v>
      </c>
      <c r="O125" s="29">
        <f t="shared" ref="O125" si="55">SUM(O111:O124)</f>
        <v>0</v>
      </c>
      <c r="P125" s="29">
        <f t="shared" ref="P125" si="56">SUM(P111:P124)</f>
        <v>0</v>
      </c>
    </row>
    <row r="126" spans="1:16" ht="15.75">
      <c r="A126" s="25"/>
      <c r="B126" s="32" t="s">
        <v>55</v>
      </c>
      <c r="C126" s="33"/>
      <c r="D126" s="34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15.75">
      <c r="A127" s="25"/>
      <c r="B127" s="78" t="s">
        <v>15</v>
      </c>
      <c r="C127" s="78" t="s">
        <v>16</v>
      </c>
      <c r="D127" s="18" t="s">
        <v>17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ht="15.75">
      <c r="A128" s="25"/>
      <c r="B128" s="80"/>
      <c r="C128" s="79"/>
      <c r="D128" s="18" t="s">
        <v>18</v>
      </c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ht="15.75">
      <c r="A129" s="25"/>
      <c r="B129" s="80"/>
      <c r="C129" s="78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>
      <c r="A130" s="25"/>
      <c r="B130" s="79"/>
      <c r="C130" s="79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>
      <c r="A131" s="25"/>
      <c r="B131" s="78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>
      <c r="A132" s="25"/>
      <c r="B132" s="79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>
      <c r="A133" s="25"/>
      <c r="B133" s="78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>
      <c r="A134" s="25"/>
      <c r="B134" s="79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>
      <c r="A135" s="25"/>
      <c r="B135" s="75" t="s">
        <v>22</v>
      </c>
      <c r="C135" s="73" t="s">
        <v>49</v>
      </c>
      <c r="D135" s="74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>
      <c r="A136" s="25"/>
      <c r="B136" s="76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25"/>
      <c r="B137" s="76"/>
      <c r="C137" s="73" t="s">
        <v>43</v>
      </c>
      <c r="D137" s="74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>
      <c r="A138" s="25"/>
      <c r="B138" s="76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>
      <c r="A139" s="25"/>
      <c r="B139" s="76"/>
      <c r="C139" s="73" t="s">
        <v>45</v>
      </c>
      <c r="D139" s="74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25"/>
      <c r="B140" s="77"/>
      <c r="C140" s="73" t="s">
        <v>46</v>
      </c>
      <c r="D140" s="74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25"/>
      <c r="B141" s="26" t="s">
        <v>23</v>
      </c>
      <c r="C141" s="27"/>
      <c r="D141" s="28"/>
      <c r="E141" s="29">
        <f>SUM(E127:E140)</f>
        <v>0</v>
      </c>
      <c r="F141" s="29">
        <f t="shared" ref="F141:P141" si="57">SUM(F127:F140)</f>
        <v>0</v>
      </c>
      <c r="G141" s="29">
        <f t="shared" si="57"/>
        <v>0</v>
      </c>
      <c r="H141" s="29">
        <f t="shared" si="57"/>
        <v>0</v>
      </c>
      <c r="I141" s="29">
        <f t="shared" si="57"/>
        <v>0</v>
      </c>
      <c r="J141" s="29">
        <f t="shared" si="57"/>
        <v>0</v>
      </c>
      <c r="K141" s="29">
        <f t="shared" si="57"/>
        <v>0</v>
      </c>
      <c r="L141" s="29">
        <f t="shared" si="57"/>
        <v>0</v>
      </c>
      <c r="M141" s="29">
        <f t="shared" si="57"/>
        <v>0</v>
      </c>
      <c r="N141" s="29">
        <f t="shared" si="57"/>
        <v>0</v>
      </c>
      <c r="O141" s="29">
        <f t="shared" si="57"/>
        <v>0</v>
      </c>
      <c r="P141" s="29">
        <f t="shared" si="57"/>
        <v>0</v>
      </c>
    </row>
    <row r="142" spans="1:16" ht="15.75">
      <c r="A142" s="25"/>
      <c r="B142" s="32" t="s">
        <v>56</v>
      </c>
      <c r="C142" s="33"/>
      <c r="D142" s="34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15.75">
      <c r="A143" s="25"/>
      <c r="B143" s="78" t="s">
        <v>15</v>
      </c>
      <c r="C143" s="78" t="s">
        <v>16</v>
      </c>
      <c r="D143" s="18" t="s">
        <v>17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ht="15.75">
      <c r="A144" s="25"/>
      <c r="B144" s="80"/>
      <c r="C144" s="79"/>
      <c r="D144" s="18" t="s">
        <v>18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ht="15.75">
      <c r="A145" s="25"/>
      <c r="B145" s="80"/>
      <c r="C145" s="78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5"/>
      <c r="B146" s="79"/>
      <c r="C146" s="79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5"/>
      <c r="B147" s="78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5"/>
      <c r="B148" s="79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5"/>
      <c r="B149" s="78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5"/>
      <c r="B150" s="79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5"/>
      <c r="B151" s="75" t="s">
        <v>22</v>
      </c>
      <c r="C151" s="73" t="s">
        <v>49</v>
      </c>
      <c r="D151" s="74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5"/>
      <c r="B152" s="76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5"/>
      <c r="B153" s="76"/>
      <c r="C153" s="73" t="s">
        <v>43</v>
      </c>
      <c r="D153" s="74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5"/>
      <c r="B154" s="76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30" customFormat="1" ht="15.75">
      <c r="A155" s="37"/>
      <c r="B155" s="76"/>
      <c r="C155" s="73" t="s">
        <v>45</v>
      </c>
      <c r="D155" s="74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77"/>
      <c r="C156" s="73" t="s">
        <v>46</v>
      </c>
      <c r="D156" s="74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6" t="s">
        <v>23</v>
      </c>
      <c r="C157" s="27"/>
      <c r="D157" s="28"/>
      <c r="E157" s="29">
        <f>SUM(E143:E156)</f>
        <v>0</v>
      </c>
      <c r="F157" s="29">
        <f t="shared" ref="F157:P157" si="58">SUM(F143:F156)</f>
        <v>0</v>
      </c>
      <c r="G157" s="29">
        <f t="shared" si="58"/>
        <v>0</v>
      </c>
      <c r="H157" s="29">
        <f t="shared" si="58"/>
        <v>0</v>
      </c>
      <c r="I157" s="29">
        <f t="shared" si="58"/>
        <v>0</v>
      </c>
      <c r="J157" s="29">
        <f t="shared" si="58"/>
        <v>0</v>
      </c>
      <c r="K157" s="29">
        <f t="shared" si="58"/>
        <v>0</v>
      </c>
      <c r="L157" s="29">
        <f t="shared" si="58"/>
        <v>0</v>
      </c>
      <c r="M157" s="29">
        <f t="shared" si="58"/>
        <v>0</v>
      </c>
      <c r="N157" s="29">
        <f t="shared" si="58"/>
        <v>0</v>
      </c>
      <c r="O157" s="29">
        <f t="shared" si="58"/>
        <v>0</v>
      </c>
      <c r="P157" s="29">
        <f t="shared" si="58"/>
        <v>0</v>
      </c>
    </row>
    <row r="158" spans="1:16" ht="15.75">
      <c r="A158" s="16"/>
      <c r="B158" s="32" t="s">
        <v>57</v>
      </c>
      <c r="C158" s="33"/>
      <c r="D158" s="34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ht="15.75">
      <c r="A159" s="16"/>
      <c r="B159" s="78" t="s">
        <v>15</v>
      </c>
      <c r="C159" s="78" t="s">
        <v>16</v>
      </c>
      <c r="D159" s="18" t="s">
        <v>17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ht="15.75">
      <c r="A160" s="16"/>
      <c r="B160" s="80"/>
      <c r="C160" s="79"/>
      <c r="D160" s="18" t="s">
        <v>18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ht="15.75">
      <c r="A161" s="16"/>
      <c r="B161" s="80"/>
      <c r="C161" s="78" t="s">
        <v>19</v>
      </c>
      <c r="D161" s="18" t="s">
        <v>17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15.75">
      <c r="A162" s="16"/>
      <c r="B162" s="79"/>
      <c r="C162" s="79"/>
      <c r="D162" s="18" t="s">
        <v>18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15.75">
      <c r="A163" s="16"/>
      <c r="B163" s="78" t="s">
        <v>20</v>
      </c>
      <c r="C163" s="18" t="s">
        <v>16</v>
      </c>
      <c r="D163" s="18" t="s">
        <v>18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15.75">
      <c r="A164" s="16"/>
      <c r="B164" s="79"/>
      <c r="C164" s="18" t="s">
        <v>19</v>
      </c>
      <c r="D164" s="18" t="s">
        <v>18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15.75">
      <c r="A165" s="16"/>
      <c r="B165" s="78" t="s">
        <v>21</v>
      </c>
      <c r="C165" s="18" t="s">
        <v>16</v>
      </c>
      <c r="D165" s="18" t="s">
        <v>18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15.75">
      <c r="A166" s="16"/>
      <c r="B166" s="79"/>
      <c r="C166" s="18" t="s">
        <v>19</v>
      </c>
      <c r="D166" s="18" t="s">
        <v>18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15.75">
      <c r="A167" s="16"/>
      <c r="B167" s="75" t="s">
        <v>22</v>
      </c>
      <c r="C167" s="73" t="s">
        <v>49</v>
      </c>
      <c r="D167" s="74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ht="15.75">
      <c r="A168" s="16"/>
      <c r="B168" s="76"/>
      <c r="C168" s="18" t="s">
        <v>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15.75">
      <c r="A169" s="16"/>
      <c r="B169" s="76"/>
      <c r="C169" s="73" t="s">
        <v>43</v>
      </c>
      <c r="D169" s="74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15.75">
      <c r="A170" s="16"/>
      <c r="B170" s="76"/>
      <c r="C170" s="18" t="s">
        <v>44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15.75">
      <c r="A171" s="16"/>
      <c r="B171" s="76"/>
      <c r="C171" s="73" t="s">
        <v>45</v>
      </c>
      <c r="D171" s="74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15.75">
      <c r="A172" s="16"/>
      <c r="B172" s="77"/>
      <c r="C172" s="73" t="s">
        <v>46</v>
      </c>
      <c r="D172" s="74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15.75">
      <c r="A173" s="16"/>
      <c r="B173" s="26" t="s">
        <v>23</v>
      </c>
      <c r="C173" s="27"/>
      <c r="D173" s="28"/>
      <c r="E173" s="29">
        <f>SUM(E159:E172)</f>
        <v>0</v>
      </c>
      <c r="F173" s="29">
        <f t="shared" ref="F173:P173" si="59">SUM(F159:F172)</f>
        <v>0</v>
      </c>
      <c r="G173" s="29">
        <f t="shared" si="59"/>
        <v>0</v>
      </c>
      <c r="H173" s="29">
        <f t="shared" si="59"/>
        <v>0</v>
      </c>
      <c r="I173" s="29">
        <f t="shared" si="59"/>
        <v>0</v>
      </c>
      <c r="J173" s="29">
        <f t="shared" si="59"/>
        <v>0</v>
      </c>
      <c r="K173" s="29">
        <f t="shared" si="59"/>
        <v>0</v>
      </c>
      <c r="L173" s="29">
        <f t="shared" si="59"/>
        <v>0</v>
      </c>
      <c r="M173" s="29">
        <f t="shared" si="59"/>
        <v>0</v>
      </c>
      <c r="N173" s="29">
        <f t="shared" si="59"/>
        <v>0</v>
      </c>
      <c r="O173" s="29">
        <f t="shared" si="59"/>
        <v>0</v>
      </c>
      <c r="P173" s="29">
        <f t="shared" si="59"/>
        <v>0</v>
      </c>
    </row>
    <row r="174" spans="1:16" ht="15.75">
      <c r="A174" s="16"/>
      <c r="B174" s="32" t="s">
        <v>58</v>
      </c>
      <c r="C174" s="33"/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6" ht="15.75">
      <c r="A175" s="16"/>
      <c r="B175" s="78" t="s">
        <v>15</v>
      </c>
      <c r="C175" s="78" t="s">
        <v>16</v>
      </c>
      <c r="D175" s="18" t="s">
        <v>17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ht="15.75">
      <c r="A176" s="16"/>
      <c r="B176" s="80"/>
      <c r="C176" s="79"/>
      <c r="D176" s="18" t="s">
        <v>18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ht="15.75">
      <c r="A177" s="16"/>
      <c r="B177" s="80"/>
      <c r="C177" s="78" t="s">
        <v>19</v>
      </c>
      <c r="D177" s="18" t="s">
        <v>17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ht="15.75">
      <c r="A178" s="16"/>
      <c r="B178" s="79"/>
      <c r="C178" s="79"/>
      <c r="D178" s="18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15.75">
      <c r="A179" s="16"/>
      <c r="B179" s="78" t="s">
        <v>20</v>
      </c>
      <c r="C179" s="18" t="s">
        <v>16</v>
      </c>
      <c r="D179" s="18" t="s">
        <v>18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15.75">
      <c r="A180" s="16"/>
      <c r="B180" s="79"/>
      <c r="C180" s="18" t="s">
        <v>19</v>
      </c>
      <c r="D180" s="18" t="s">
        <v>18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15.75">
      <c r="A181" s="16"/>
      <c r="B181" s="78" t="s">
        <v>21</v>
      </c>
      <c r="C181" s="18" t="s">
        <v>16</v>
      </c>
      <c r="D181" s="18" t="s">
        <v>18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15.75">
      <c r="A182" s="16"/>
      <c r="B182" s="79"/>
      <c r="C182" s="18" t="s">
        <v>19</v>
      </c>
      <c r="D182" s="18" t="s">
        <v>18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15.75">
      <c r="A183" s="16"/>
      <c r="B183" s="75" t="s">
        <v>22</v>
      </c>
      <c r="C183" s="73" t="s">
        <v>49</v>
      </c>
      <c r="D183" s="74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15.75">
      <c r="A184" s="16"/>
      <c r="B184" s="76"/>
      <c r="C184" s="18" t="s">
        <v>42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15.75">
      <c r="A185" s="16"/>
      <c r="B185" s="76"/>
      <c r="C185" s="73" t="s">
        <v>43</v>
      </c>
      <c r="D185" s="74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15.75">
      <c r="A186" s="16"/>
      <c r="B186" s="76"/>
      <c r="C186" s="18" t="s">
        <v>44</v>
      </c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15.75">
      <c r="A187" s="16"/>
      <c r="B187" s="76"/>
      <c r="C187" s="73" t="s">
        <v>45</v>
      </c>
      <c r="D187" s="74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15.75">
      <c r="A188" s="16"/>
      <c r="B188" s="77"/>
      <c r="C188" s="73" t="s">
        <v>46</v>
      </c>
      <c r="D188" s="74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15.75">
      <c r="A189" s="16"/>
      <c r="B189" s="26" t="s">
        <v>23</v>
      </c>
      <c r="C189" s="27"/>
      <c r="D189" s="28"/>
      <c r="E189" s="29">
        <f>SUM(E175:E188)</f>
        <v>0</v>
      </c>
      <c r="F189" s="29">
        <f t="shared" ref="F189:P189" si="60">SUM(F175:F188)</f>
        <v>0</v>
      </c>
      <c r="G189" s="29">
        <f t="shared" si="60"/>
        <v>0</v>
      </c>
      <c r="H189" s="29">
        <f t="shared" si="60"/>
        <v>0</v>
      </c>
      <c r="I189" s="29">
        <f t="shared" si="60"/>
        <v>0</v>
      </c>
      <c r="J189" s="29">
        <f t="shared" si="60"/>
        <v>0</v>
      </c>
      <c r="K189" s="29">
        <f t="shared" si="60"/>
        <v>0</v>
      </c>
      <c r="L189" s="29">
        <f t="shared" si="60"/>
        <v>0</v>
      </c>
      <c r="M189" s="29">
        <f t="shared" si="60"/>
        <v>0</v>
      </c>
      <c r="N189" s="29">
        <f t="shared" si="60"/>
        <v>0</v>
      </c>
      <c r="O189" s="29">
        <f t="shared" si="60"/>
        <v>0</v>
      </c>
      <c r="P189" s="29">
        <f t="shared" si="60"/>
        <v>0</v>
      </c>
    </row>
    <row r="190" spans="1:16" ht="15.75">
      <c r="A190" s="16"/>
      <c r="B190" s="44"/>
      <c r="C190" s="45"/>
      <c r="D190" s="28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</row>
    <row r="191" spans="1:16" ht="15.75">
      <c r="A191" s="16"/>
      <c r="B191" s="23"/>
      <c r="C191" s="24"/>
      <c r="D191" s="22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s="43" customFormat="1" ht="15.75">
      <c r="A192" s="39"/>
      <c r="B192" s="38" t="s">
        <v>54</v>
      </c>
      <c r="C192" s="40"/>
      <c r="D192" s="41"/>
      <c r="E192" s="42">
        <f>E29+E45+E61+E77+E93+E109+E125+E141+E157</f>
        <v>9</v>
      </c>
      <c r="F192" s="42">
        <f t="shared" ref="F192:P192" si="61">F29+F45+F61+F77+F93+F109+F125+F141+F157</f>
        <v>33.299999999999997</v>
      </c>
      <c r="G192" s="42">
        <f t="shared" si="61"/>
        <v>0</v>
      </c>
      <c r="H192" s="42">
        <f t="shared" si="61"/>
        <v>0</v>
      </c>
      <c r="I192" s="42">
        <f t="shared" si="61"/>
        <v>0</v>
      </c>
      <c r="J192" s="42">
        <f t="shared" si="61"/>
        <v>0</v>
      </c>
      <c r="K192" s="42">
        <f t="shared" si="61"/>
        <v>0</v>
      </c>
      <c r="L192" s="42">
        <f t="shared" si="61"/>
        <v>0</v>
      </c>
      <c r="M192" s="42">
        <f t="shared" si="61"/>
        <v>9</v>
      </c>
      <c r="N192" s="42">
        <f t="shared" si="61"/>
        <v>33.299999999999997</v>
      </c>
      <c r="O192" s="42">
        <f t="shared" si="61"/>
        <v>47</v>
      </c>
      <c r="P192" s="42">
        <f t="shared" si="61"/>
        <v>173.9</v>
      </c>
    </row>
    <row r="193" spans="1:16" ht="15.75">
      <c r="A193" s="16"/>
      <c r="B193" s="23"/>
      <c r="C193" s="24"/>
      <c r="D193" s="22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</row>
  </sheetData>
  <mergeCells count="126"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  <mergeCell ref="B159:B162"/>
    <mergeCell ref="C159:C160"/>
    <mergeCell ref="C161:C162"/>
    <mergeCell ref="B163:B164"/>
    <mergeCell ref="B165:B166"/>
    <mergeCell ref="B167:B172"/>
    <mergeCell ref="C167:D167"/>
    <mergeCell ref="C169:D169"/>
    <mergeCell ref="C171:D171"/>
    <mergeCell ref="C172:D172"/>
    <mergeCell ref="C188:D188"/>
    <mergeCell ref="C187:D187"/>
    <mergeCell ref="C185:D185"/>
    <mergeCell ref="C183:D183"/>
    <mergeCell ref="B183:B188"/>
    <mergeCell ref="B181:B182"/>
    <mergeCell ref="B179:B180"/>
    <mergeCell ref="C177:C178"/>
    <mergeCell ref="C175:C176"/>
    <mergeCell ref="B175:B178"/>
  </mergeCells>
  <pageMargins left="0.43" right="0.22" top="0.37" bottom="0.17" header="0.31496062992125984" footer="0.31496062992125984"/>
  <pageSetup paperSize="9" scale="66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2020-03-11T10:16:36Z</cp:lastPrinted>
  <dcterms:created xsi:type="dcterms:W3CDTF">2019-08-06T09:37:51Z</dcterms:created>
  <dcterms:modified xsi:type="dcterms:W3CDTF">2020-03-12T02:20:17Z</dcterms:modified>
</cp:coreProperties>
</file>